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Цюцюрупа\Desktop\МП Приказы по ИНВАЛИДАМ\"/>
    </mc:Choice>
  </mc:AlternateContent>
  <xr:revisionPtr revIDLastSave="0" documentId="13_ncr:1_{421D0761-071E-4A6C-9D3F-C3FF13ACBD2D}" xr6:coauthVersionLast="47" xr6:coauthVersionMax="47" xr10:uidLastSave="{00000000-0000-0000-0000-000000000000}"/>
  <bookViews>
    <workbookView xWindow="3120" yWindow="390" windowWidth="21885" windowHeight="15210" xr2:uid="{00000000-000D-0000-FFFF-FFFF00000000}"/>
  </bookViews>
  <sheets>
    <sheet name="План № 1 Соцпод отд категорий" sheetId="1" r:id="rId1"/>
  </sheets>
  <definedNames>
    <definedName name="_ftn1" localSheetId="0">'План № 1 Соцпод отд категорий'!$A$21</definedName>
    <definedName name="_ftnref1" localSheetId="0">'План № 1 Соцпод отд категорий'!#REF!</definedName>
    <definedName name="_xlnm.Print_Area" localSheetId="0">'План № 1 Соцпод отд категорий'!$A$1:$M$65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J41" i="1"/>
  <c r="K41" i="1"/>
  <c r="L41" i="1"/>
  <c r="M41" i="1"/>
  <c r="H41" i="1"/>
  <c r="K24" i="1"/>
  <c r="L24" i="1" l="1"/>
  <c r="M24" i="1"/>
</calcChain>
</file>

<file path=xl/sharedStrings.xml><?xml version="1.0" encoding="utf-8"?>
<sst xmlns="http://schemas.openxmlformats.org/spreadsheetml/2006/main" count="236" uniqueCount="71">
  <si>
    <t xml:space="preserve">ПЛАН РЕАЛИЗАЦИИ </t>
  </si>
  <si>
    <t>Код структур-ного элемента</t>
  </si>
  <si>
    <t>Код типа структур-ного элемента</t>
  </si>
  <si>
    <t>Мероприятия структурного элемента (направление расходов)</t>
  </si>
  <si>
    <t>Значение мероприятия (результата) структурного элемента муниципальной программы</t>
  </si>
  <si>
    <t>Ед. изм.</t>
  </si>
  <si>
    <t>Плановое значение</t>
  </si>
  <si>
    <t>Финансовое обеспечение по годам реализации, тыс. руб.</t>
  </si>
  <si>
    <t>2</t>
  </si>
  <si>
    <t>Наименование показателя</t>
  </si>
  <si>
    <t>человек</t>
  </si>
  <si>
    <t>2026 год</t>
  </si>
  <si>
    <t>2027 год</t>
  </si>
  <si>
    <t>Код 
направления расходов</t>
  </si>
  <si>
    <t>Испол-нитель структур-ного элемента/ мероприя-тия</t>
  </si>
  <si>
    <t>01</t>
  </si>
  <si>
    <t>Количество получателей</t>
  </si>
  <si>
    <t>КпСП</t>
  </si>
  <si>
    <t>Пособия на погребение умершего ветерана ВОВ, несовершеннолетнего узника</t>
  </si>
  <si>
    <t>Компенсационные выплаты на оплату коммунальных услуг ветеранам становления Калининградской области</t>
  </si>
  <si>
    <t>Материальная помощь участникам штурма Кенигсберга</t>
  </si>
  <si>
    <t>Материальная помощь в связи с празднованием дня Победы в Великой Отечественной войне</t>
  </si>
  <si>
    <t>Доплата к пенсии за муниципальную службу</t>
  </si>
  <si>
    <t>Выплата пенсии за выслугу лет</t>
  </si>
  <si>
    <t>Оказание экстренной материальной помощи</t>
  </si>
  <si>
    <t xml:space="preserve">Количество посещений </t>
  </si>
  <si>
    <t>Предоставление льгот по баням</t>
  </si>
  <si>
    <t>КГХиС</t>
  </si>
  <si>
    <t>КРДТИ</t>
  </si>
  <si>
    <t>Количество поездок</t>
  </si>
  <si>
    <t>Количество перевезенных граждан</t>
  </si>
  <si>
    <t>Субсидии на перевозку льготных категорий населения (за исключением школьников)</t>
  </si>
  <si>
    <t>Предоставление мер социальной поддержки лицам, удостоенным звания «Почетный гражданин города Калининграда»</t>
  </si>
  <si>
    <t>Пособия семьям граждан, погибших при исполнении интернационального, воинского и служебного долга</t>
  </si>
  <si>
    <t>Социальная поддержка граждан, заключивших контракт о прохождении военной службы с Министерством обороны Российской Федерации</t>
  </si>
  <si>
    <t>единица</t>
  </si>
  <si>
    <t xml:space="preserve">к приказу комитета по </t>
  </si>
  <si>
    <t>социальной политике</t>
  </si>
  <si>
    <t xml:space="preserve">администрации городского округа </t>
  </si>
  <si>
    <t xml:space="preserve">«Город Калининград» </t>
  </si>
  <si>
    <t>комплекса процессных мероприятий «Социальная поддержка отдельных категорий граждан»</t>
  </si>
  <si>
    <t>Приложение № 1</t>
  </si>
  <si>
    <t xml:space="preserve">Всего по структурному элементу </t>
  </si>
  <si>
    <t>единиц</t>
  </si>
  <si>
    <t>Социальная поддержка для членов семей участников специальной военной операции</t>
  </si>
  <si>
    <t>муниципальной программы «Социальная поддержка» на 2026 г. и плановый период 2027 – 2028 гг.</t>
  </si>
  <si>
    <t>2028 год</t>
  </si>
  <si>
    <t>×</t>
  </si>
  <si>
    <t>Количество объектов</t>
  </si>
  <si>
    <t>00000</t>
  </si>
  <si>
    <t>Калининград, ул. Ю. Гагарина, д. 16Б, кв. 168</t>
  </si>
  <si>
    <t>Калининград, ул. Маршала Новикова, д. 20, кв. 1</t>
  </si>
  <si>
    <t>Калининград, ул. Орудийная, д. 30В, кв. 30</t>
  </si>
  <si>
    <t>Калининград, ул. Клиническая, д. 27, кв. 6, комн.  7</t>
  </si>
  <si>
    <t>Калининград, ул. Куйбышева, д. 29, кв. 2</t>
  </si>
  <si>
    <t>Калининград, ул. Артиллерийская, д. 51, кв. 108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</si>
  <si>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</si>
  <si>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Денежная выплата отдельным категориям лиц в связи с проведением специальной военной операции</t>
  </si>
  <si>
    <t>Калининград, ул. Шахматная, д. 4Б, кв. 74</t>
  </si>
  <si>
    <t>Калининград, ул. Интернациональная, д. 64, кв. 96</t>
  </si>
  <si>
    <t>Калининград, ул. Сержанта Мишина, д. 38а, кв. 1а</t>
  </si>
  <si>
    <t>Калининград, ул. Батальная, д. 92, кв. 58</t>
  </si>
  <si>
    <t>Калининград, ул. Колхозная, д. 25, кв. 4</t>
  </si>
  <si>
    <t>Калининград, проспект Победы, д. 142, кв. 5</t>
  </si>
  <si>
    <t>Калининград, ул. Маршала Борзова, д. 92, кв. 13</t>
  </si>
  <si>
    <t>Калининград, ул. Кирова, д. 77, кв. 14</t>
  </si>
  <si>
    <t>Калининград, ул. Красная, д. 46, кв. 2</t>
  </si>
  <si>
    <t>Калининград, ул. Тенистая аллея, д. 33, кв. 8</t>
  </si>
  <si>
    <t>Приложение</t>
  </si>
  <si>
    <t>от 19.01.2026 № п-КпСП-174</t>
  </si>
  <si>
    <t>от 13.04.2026 № п-КпСП-994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</si>
</sst>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2">
    <xf numFmtId="0" fontId="0" fillId="0" borderId="0" xfId="0"/>
    <xf numFmtId="0" fontId="4" fillId="0" borderId="0" xfId="0" applyFont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/>
    <xf numFmtId="3" fontId="6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9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4" fontId="6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2" fillId="0" borderId="1" xfId="0" applyFont="1" applyFill="1" applyBorder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BC5D9937-CB20-4C06-8EB6-19DC86D18A85}"/>
  </cellStyles>
  <dxfs count="0"/>
  <tableStyles count="0" defaultTableStyle="TableStyleMedium2" defaultPivotStyle="PivotStyleLight16"/>
  <colors>
    <mruColors>
      <color rgb="FFFAD0EF"/>
      <color rgb="FFFBD2CF"/>
      <color rgb="FFF5D7D5"/>
      <color rgb="FFEED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7"/>
  <sheetViews>
    <sheetView tabSelected="1" view="pageBreakPreview" zoomScale="90" zoomScaleNormal="90" zoomScaleSheetLayoutView="90" workbookViewId="0">
      <selection activeCell="E24" sqref="E24"/>
    </sheetView>
  </sheetViews>
  <sheetFormatPr defaultRowHeight="15" x14ac:dyDescent="0.25"/>
  <cols>
    <col min="1" max="1" width="9.7109375" style="12" customWidth="1"/>
    <col min="2" max="2" width="10" style="12" customWidth="1"/>
    <col min="3" max="3" width="12.28515625" style="12" customWidth="1"/>
    <col min="4" max="4" width="12.42578125" style="12" customWidth="1"/>
    <col min="5" max="5" width="60.42578125" style="18" customWidth="1"/>
    <col min="6" max="6" width="21.7109375" style="31" customWidth="1"/>
    <col min="7" max="7" width="8.140625" style="13" customWidth="1"/>
    <col min="8" max="10" width="12.42578125" style="12" customWidth="1"/>
    <col min="11" max="11" width="13.5703125" style="12" customWidth="1"/>
    <col min="12" max="12" width="13.28515625" style="12" customWidth="1"/>
    <col min="13" max="13" width="12.7109375" style="12" customWidth="1"/>
    <col min="16" max="16" width="11.140625" bestFit="1" customWidth="1"/>
    <col min="17" max="17" width="12.85546875" customWidth="1"/>
    <col min="18" max="18" width="17.85546875" customWidth="1"/>
    <col min="19" max="19" width="12.5703125" customWidth="1"/>
  </cols>
  <sheetData>
    <row r="1" spans="1:13" ht="18.75" x14ac:dyDescent="0.25">
      <c r="J1" s="35"/>
    </row>
    <row r="2" spans="1:13" ht="18.75" x14ac:dyDescent="0.3">
      <c r="A2" s="18"/>
      <c r="B2" s="18"/>
      <c r="C2" s="18"/>
      <c r="D2" s="18"/>
      <c r="F2" s="18"/>
      <c r="G2" s="18"/>
      <c r="H2" s="18"/>
      <c r="I2" s="18"/>
      <c r="J2" s="9" t="s">
        <v>68</v>
      </c>
      <c r="K2" s="9"/>
      <c r="L2" s="18"/>
      <c r="M2" s="18"/>
    </row>
    <row r="3" spans="1:13" ht="18.75" x14ac:dyDescent="0.3">
      <c r="A3" s="18"/>
      <c r="B3" s="18"/>
      <c r="C3" s="18"/>
      <c r="D3" s="18"/>
      <c r="F3" s="18"/>
      <c r="G3" s="18"/>
      <c r="H3" s="18"/>
      <c r="I3" s="18"/>
      <c r="J3" s="9" t="s">
        <v>36</v>
      </c>
      <c r="K3" s="9"/>
      <c r="L3" s="18"/>
      <c r="M3" s="18"/>
    </row>
    <row r="4" spans="1:13" ht="18.75" x14ac:dyDescent="0.3">
      <c r="A4" s="18"/>
      <c r="B4" s="18"/>
      <c r="C4" s="18"/>
      <c r="D4" s="18"/>
      <c r="F4" s="18"/>
      <c r="G4" s="18"/>
      <c r="H4" s="18"/>
      <c r="I4" s="18"/>
      <c r="J4" s="9" t="s">
        <v>37</v>
      </c>
      <c r="K4" s="9"/>
      <c r="L4" s="18"/>
      <c r="M4" s="18"/>
    </row>
    <row r="5" spans="1:13" ht="18.75" x14ac:dyDescent="0.3">
      <c r="A5" s="18"/>
      <c r="B5" s="18"/>
      <c r="C5" s="18"/>
      <c r="D5" s="18"/>
      <c r="F5" s="18"/>
      <c r="G5" s="18"/>
      <c r="H5" s="18"/>
      <c r="I5" s="18"/>
      <c r="J5" s="9" t="s">
        <v>38</v>
      </c>
      <c r="K5" s="9"/>
      <c r="L5" s="18"/>
      <c r="M5" s="18"/>
    </row>
    <row r="6" spans="1:13" ht="18.75" x14ac:dyDescent="0.3">
      <c r="A6" s="18"/>
      <c r="B6" s="18"/>
      <c r="C6" s="18"/>
      <c r="D6" s="18"/>
      <c r="F6" s="18"/>
      <c r="G6" s="18"/>
      <c r="H6" s="18"/>
      <c r="I6" s="18"/>
      <c r="J6" s="9" t="s">
        <v>39</v>
      </c>
      <c r="K6" s="9"/>
      <c r="L6" s="18"/>
      <c r="M6" s="18"/>
    </row>
    <row r="7" spans="1:13" s="5" customFormat="1" ht="18.75" x14ac:dyDescent="0.3">
      <c r="A7" s="18"/>
      <c r="B7" s="18"/>
      <c r="C7" s="18"/>
      <c r="D7" s="18"/>
      <c r="E7" s="18"/>
      <c r="F7" s="18"/>
      <c r="G7" s="18"/>
      <c r="H7" s="18"/>
      <c r="I7" s="18"/>
      <c r="J7" s="9" t="s">
        <v>70</v>
      </c>
      <c r="K7" s="9"/>
      <c r="L7" s="18"/>
      <c r="M7" s="18"/>
    </row>
    <row r="8" spans="1:13" s="5" customFormat="1" ht="18.75" x14ac:dyDescent="0.3">
      <c r="A8" s="18"/>
      <c r="B8" s="18"/>
      <c r="C8" s="18"/>
      <c r="D8" s="18"/>
      <c r="E8" s="18"/>
      <c r="F8" s="18"/>
      <c r="G8" s="18"/>
      <c r="H8" s="18"/>
      <c r="I8" s="18"/>
      <c r="J8" s="9"/>
      <c r="K8" s="9"/>
      <c r="L8" s="18"/>
      <c r="M8" s="18"/>
    </row>
    <row r="9" spans="1:13" ht="18.75" x14ac:dyDescent="0.3">
      <c r="A9" s="18"/>
      <c r="B9" s="18"/>
      <c r="C9" s="18"/>
      <c r="D9" s="18"/>
      <c r="F9" s="18"/>
      <c r="G9" s="18"/>
      <c r="H9" s="18"/>
      <c r="I9" s="18"/>
      <c r="J9" s="9" t="s">
        <v>41</v>
      </c>
      <c r="K9" s="9"/>
      <c r="L9" s="18"/>
      <c r="M9" s="18"/>
    </row>
    <row r="10" spans="1:13" ht="18.75" x14ac:dyDescent="0.3">
      <c r="A10" s="18"/>
      <c r="B10" s="18"/>
      <c r="C10" s="18"/>
      <c r="D10" s="18"/>
      <c r="F10" s="18"/>
      <c r="G10" s="18"/>
      <c r="H10" s="18"/>
      <c r="I10" s="18"/>
      <c r="J10" s="9" t="s">
        <v>36</v>
      </c>
      <c r="K10" s="9"/>
      <c r="L10" s="18"/>
      <c r="M10" s="18"/>
    </row>
    <row r="11" spans="1:13" ht="18.75" x14ac:dyDescent="0.3">
      <c r="A11" s="18"/>
      <c r="B11" s="18"/>
      <c r="C11" s="18"/>
      <c r="D11" s="18"/>
      <c r="F11" s="18"/>
      <c r="G11" s="18"/>
      <c r="H11" s="18"/>
      <c r="I11" s="18"/>
      <c r="J11" s="9" t="s">
        <v>37</v>
      </c>
      <c r="K11" s="9"/>
      <c r="L11" s="18"/>
      <c r="M11" s="18"/>
    </row>
    <row r="12" spans="1:13" ht="18.75" x14ac:dyDescent="0.3">
      <c r="A12" s="18"/>
      <c r="B12" s="18"/>
      <c r="C12" s="18"/>
      <c r="D12" s="18"/>
      <c r="F12" s="18"/>
      <c r="G12" s="18"/>
      <c r="H12" s="18"/>
      <c r="I12" s="18"/>
      <c r="J12" s="9" t="s">
        <v>38</v>
      </c>
      <c r="K12" s="9"/>
      <c r="L12" s="18"/>
      <c r="M12" s="18"/>
    </row>
    <row r="13" spans="1:13" ht="18.75" x14ac:dyDescent="0.3">
      <c r="A13" s="18"/>
      <c r="B13" s="18"/>
      <c r="C13" s="18"/>
      <c r="D13" s="18"/>
      <c r="F13" s="18"/>
      <c r="G13" s="18"/>
      <c r="H13" s="18"/>
      <c r="I13" s="18"/>
      <c r="J13" s="9" t="s">
        <v>39</v>
      </c>
      <c r="K13" s="9"/>
      <c r="L13" s="18"/>
      <c r="M13" s="18"/>
    </row>
    <row r="14" spans="1:13" s="5" customFormat="1" ht="18.75" x14ac:dyDescent="0.3">
      <c r="A14" s="18"/>
      <c r="B14" s="18"/>
      <c r="C14" s="18"/>
      <c r="D14" s="18"/>
      <c r="E14" s="18"/>
      <c r="F14" s="18"/>
      <c r="G14" s="18"/>
      <c r="H14" s="18"/>
      <c r="I14" s="18"/>
      <c r="J14" s="9" t="s">
        <v>69</v>
      </c>
      <c r="K14" s="9"/>
      <c r="L14" s="18"/>
      <c r="M14" s="18"/>
    </row>
    <row r="16" spans="1:13" s="20" customFormat="1" ht="18.75" x14ac:dyDescent="0.25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  <row r="17" spans="1:18" s="20" customFormat="1" ht="18.75" x14ac:dyDescent="0.25">
      <c r="A17" s="57" t="s">
        <v>40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1:18" s="20" customFormat="1" ht="18.75" x14ac:dyDescent="0.25">
      <c r="A18" s="57" t="s">
        <v>45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  <row r="19" spans="1:18" s="6" customFormat="1" x14ac:dyDescent="0.25">
      <c r="A19" s="10"/>
      <c r="B19" s="10"/>
      <c r="C19" s="10"/>
      <c r="D19" s="10"/>
      <c r="E19" s="24"/>
      <c r="F19" s="25"/>
      <c r="G19" s="19"/>
      <c r="H19" s="10"/>
      <c r="I19" s="10"/>
      <c r="J19" s="10"/>
      <c r="K19" s="10"/>
      <c r="L19" s="10"/>
      <c r="M19" s="10"/>
    </row>
    <row r="20" spans="1:18" s="21" customFormat="1" ht="30.75" customHeight="1" x14ac:dyDescent="0.25">
      <c r="A20" s="52" t="s">
        <v>2</v>
      </c>
      <c r="B20" s="52" t="s">
        <v>1</v>
      </c>
      <c r="C20" s="52" t="s">
        <v>13</v>
      </c>
      <c r="D20" s="52" t="s">
        <v>14</v>
      </c>
      <c r="E20" s="58" t="s">
        <v>3</v>
      </c>
      <c r="F20" s="47" t="s">
        <v>4</v>
      </c>
      <c r="G20" s="48"/>
      <c r="H20" s="48"/>
      <c r="I20" s="48"/>
      <c r="J20" s="49"/>
      <c r="K20" s="47" t="s">
        <v>7</v>
      </c>
      <c r="L20" s="48"/>
      <c r="M20" s="49"/>
    </row>
    <row r="21" spans="1:18" s="21" customFormat="1" ht="22.5" customHeight="1" x14ac:dyDescent="0.25">
      <c r="A21" s="53"/>
      <c r="B21" s="53"/>
      <c r="C21" s="53"/>
      <c r="D21" s="53"/>
      <c r="E21" s="58"/>
      <c r="F21" s="59" t="s">
        <v>9</v>
      </c>
      <c r="G21" s="59" t="s">
        <v>5</v>
      </c>
      <c r="H21" s="47" t="s">
        <v>6</v>
      </c>
      <c r="I21" s="48"/>
      <c r="J21" s="49"/>
      <c r="K21" s="60" t="s">
        <v>11</v>
      </c>
      <c r="L21" s="52" t="s">
        <v>12</v>
      </c>
      <c r="M21" s="52" t="s">
        <v>46</v>
      </c>
    </row>
    <row r="22" spans="1:18" s="21" customFormat="1" ht="58.5" customHeight="1" x14ac:dyDescent="0.25">
      <c r="A22" s="54"/>
      <c r="B22" s="54"/>
      <c r="C22" s="54"/>
      <c r="D22" s="54"/>
      <c r="E22" s="58"/>
      <c r="F22" s="59"/>
      <c r="G22" s="59"/>
      <c r="H22" s="40" t="s">
        <v>11</v>
      </c>
      <c r="I22" s="40" t="s">
        <v>12</v>
      </c>
      <c r="J22" s="40" t="s">
        <v>46</v>
      </c>
      <c r="K22" s="60"/>
      <c r="L22" s="54"/>
      <c r="M22" s="54"/>
    </row>
    <row r="23" spans="1:18" s="1" customFormat="1" ht="13.5" customHeight="1" x14ac:dyDescent="0.25">
      <c r="A23" s="26">
        <v>1</v>
      </c>
      <c r="B23" s="26">
        <v>2</v>
      </c>
      <c r="C23" s="26">
        <v>3</v>
      </c>
      <c r="D23" s="26">
        <v>4</v>
      </c>
      <c r="E23" s="11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11">
        <v>11</v>
      </c>
      <c r="L23" s="27">
        <v>12</v>
      </c>
      <c r="M23" s="26">
        <v>13</v>
      </c>
    </row>
    <row r="24" spans="1:18" s="4" customFormat="1" ht="39" customHeight="1" x14ac:dyDescent="0.25">
      <c r="A24" s="28" t="s">
        <v>8</v>
      </c>
      <c r="B24" s="28" t="s">
        <v>15</v>
      </c>
      <c r="C24" s="32" t="s">
        <v>47</v>
      </c>
      <c r="D24" s="32" t="s">
        <v>47</v>
      </c>
      <c r="E24" s="29" t="s">
        <v>42</v>
      </c>
      <c r="F24" s="32" t="s">
        <v>47</v>
      </c>
      <c r="G24" s="32" t="s">
        <v>47</v>
      </c>
      <c r="H24" s="32" t="s">
        <v>47</v>
      </c>
      <c r="I24" s="32" t="s">
        <v>47</v>
      </c>
      <c r="J24" s="32" t="s">
        <v>47</v>
      </c>
      <c r="K24" s="16">
        <f>K25+K26+K27+K28+K29+K30+K31+K32+K34+K36+K37+K38+K39+K41+K40</f>
        <v>823110.91</v>
      </c>
      <c r="L24" s="16">
        <f>L25+L26+L27+L28+L29+L30+L31+L32+L34+L36+L37+L38+L41</f>
        <v>460288.88999999996</v>
      </c>
      <c r="M24" s="16">
        <f>M25+M26+M27+M28+M29+M30+M31+M32+M34+M36+M37+M38+M41</f>
        <v>460722.21</v>
      </c>
    </row>
    <row r="25" spans="1:18" s="17" customFormat="1" ht="44.25" customHeight="1" x14ac:dyDescent="0.25">
      <c r="A25" s="38">
        <v>2</v>
      </c>
      <c r="B25" s="39" t="s">
        <v>15</v>
      </c>
      <c r="C25" s="38">
        <v>66141</v>
      </c>
      <c r="D25" s="38" t="s">
        <v>17</v>
      </c>
      <c r="E25" s="41" t="s">
        <v>18</v>
      </c>
      <c r="F25" s="41" t="s">
        <v>16</v>
      </c>
      <c r="G25" s="41" t="s">
        <v>10</v>
      </c>
      <c r="H25" s="14">
        <v>3</v>
      </c>
      <c r="I25" s="14">
        <v>3</v>
      </c>
      <c r="J25" s="14">
        <v>3</v>
      </c>
      <c r="K25" s="38">
        <v>9.4700000000000006</v>
      </c>
      <c r="L25" s="30">
        <v>9.89</v>
      </c>
      <c r="M25" s="38">
        <v>10.33</v>
      </c>
      <c r="P25" s="33"/>
      <c r="Q25" s="33"/>
      <c r="R25" s="33"/>
    </row>
    <row r="26" spans="1:18" s="17" customFormat="1" ht="44.25" customHeight="1" x14ac:dyDescent="0.25">
      <c r="A26" s="38">
        <v>2</v>
      </c>
      <c r="B26" s="39" t="s">
        <v>15</v>
      </c>
      <c r="C26" s="38">
        <v>66142</v>
      </c>
      <c r="D26" s="38" t="s">
        <v>17</v>
      </c>
      <c r="E26" s="41" t="s">
        <v>19</v>
      </c>
      <c r="F26" s="41" t="s">
        <v>16</v>
      </c>
      <c r="G26" s="41" t="s">
        <v>10</v>
      </c>
      <c r="H26" s="14">
        <v>25</v>
      </c>
      <c r="I26" s="14">
        <v>25</v>
      </c>
      <c r="J26" s="14">
        <v>25</v>
      </c>
      <c r="K26" s="3">
        <v>281.95</v>
      </c>
      <c r="L26" s="22">
        <v>294.64</v>
      </c>
      <c r="M26" s="3">
        <v>307.60000000000002</v>
      </c>
    </row>
    <row r="27" spans="1:18" s="17" customFormat="1" ht="44.25" customHeight="1" x14ac:dyDescent="0.25">
      <c r="A27" s="38">
        <v>2</v>
      </c>
      <c r="B27" s="39" t="s">
        <v>15</v>
      </c>
      <c r="C27" s="38">
        <v>66143</v>
      </c>
      <c r="D27" s="38" t="s">
        <v>17</v>
      </c>
      <c r="E27" s="41" t="s">
        <v>20</v>
      </c>
      <c r="F27" s="41" t="s">
        <v>16</v>
      </c>
      <c r="G27" s="41" t="s">
        <v>10</v>
      </c>
      <c r="H27" s="14">
        <v>3</v>
      </c>
      <c r="I27" s="14">
        <v>3</v>
      </c>
      <c r="J27" s="14">
        <v>3</v>
      </c>
      <c r="K27" s="37">
        <v>15.84</v>
      </c>
      <c r="L27" s="37">
        <v>16.55</v>
      </c>
      <c r="M27" s="37">
        <v>17.28</v>
      </c>
    </row>
    <row r="28" spans="1:18" s="17" customFormat="1" ht="44.25" customHeight="1" x14ac:dyDescent="0.25">
      <c r="A28" s="38">
        <v>2</v>
      </c>
      <c r="B28" s="39" t="s">
        <v>15</v>
      </c>
      <c r="C28" s="38">
        <v>66144</v>
      </c>
      <c r="D28" s="38" t="s">
        <v>17</v>
      </c>
      <c r="E28" s="41" t="s">
        <v>21</v>
      </c>
      <c r="F28" s="41" t="s">
        <v>16</v>
      </c>
      <c r="G28" s="41" t="s">
        <v>10</v>
      </c>
      <c r="H28" s="14">
        <v>650</v>
      </c>
      <c r="I28" s="14">
        <v>600</v>
      </c>
      <c r="J28" s="14">
        <v>600</v>
      </c>
      <c r="K28" s="37">
        <v>3532</v>
      </c>
      <c r="L28" s="37">
        <v>3134.68</v>
      </c>
      <c r="M28" s="37">
        <v>3268.21</v>
      </c>
    </row>
    <row r="29" spans="1:18" s="17" customFormat="1" ht="44.25" customHeight="1" x14ac:dyDescent="0.25">
      <c r="A29" s="38">
        <v>2</v>
      </c>
      <c r="B29" s="39" t="s">
        <v>15</v>
      </c>
      <c r="C29" s="38">
        <v>66231</v>
      </c>
      <c r="D29" s="38" t="s">
        <v>17</v>
      </c>
      <c r="E29" s="41" t="s">
        <v>22</v>
      </c>
      <c r="F29" s="41" t="s">
        <v>16</v>
      </c>
      <c r="G29" s="41" t="s">
        <v>10</v>
      </c>
      <c r="H29" s="14">
        <v>337</v>
      </c>
      <c r="I29" s="14">
        <v>330</v>
      </c>
      <c r="J29" s="14">
        <v>325</v>
      </c>
      <c r="K29" s="37">
        <v>27003</v>
      </c>
      <c r="L29" s="37">
        <v>27003</v>
      </c>
      <c r="M29" s="37">
        <v>27003</v>
      </c>
    </row>
    <row r="30" spans="1:18" s="17" customFormat="1" ht="44.25" customHeight="1" x14ac:dyDescent="0.25">
      <c r="A30" s="38">
        <v>2</v>
      </c>
      <c r="B30" s="39" t="s">
        <v>15</v>
      </c>
      <c r="C30" s="38">
        <v>66232</v>
      </c>
      <c r="D30" s="38" t="s">
        <v>17</v>
      </c>
      <c r="E30" s="41" t="s">
        <v>23</v>
      </c>
      <c r="F30" s="41" t="s">
        <v>16</v>
      </c>
      <c r="G30" s="41" t="s">
        <v>10</v>
      </c>
      <c r="H30" s="2">
        <v>115</v>
      </c>
      <c r="I30" s="2">
        <v>115</v>
      </c>
      <c r="J30" s="2">
        <v>115</v>
      </c>
      <c r="K30" s="37">
        <v>12982.72</v>
      </c>
      <c r="L30" s="37">
        <v>12982.72</v>
      </c>
      <c r="M30" s="37">
        <v>12982.72</v>
      </c>
    </row>
    <row r="31" spans="1:18" s="17" customFormat="1" ht="44.25" customHeight="1" x14ac:dyDescent="0.25">
      <c r="A31" s="38">
        <v>2</v>
      </c>
      <c r="B31" s="39" t="s">
        <v>15</v>
      </c>
      <c r="C31" s="38">
        <v>66331</v>
      </c>
      <c r="D31" s="38" t="s">
        <v>17</v>
      </c>
      <c r="E31" s="41" t="s">
        <v>24</v>
      </c>
      <c r="F31" s="41" t="s">
        <v>16</v>
      </c>
      <c r="G31" s="41" t="s">
        <v>10</v>
      </c>
      <c r="H31" s="14">
        <v>60</v>
      </c>
      <c r="I31" s="14">
        <v>60</v>
      </c>
      <c r="J31" s="14">
        <v>60</v>
      </c>
      <c r="K31" s="3">
        <v>406.14</v>
      </c>
      <c r="L31" s="22">
        <v>406.14</v>
      </c>
      <c r="M31" s="3">
        <v>406.15</v>
      </c>
    </row>
    <row r="32" spans="1:18" s="17" customFormat="1" ht="33" customHeight="1" x14ac:dyDescent="0.25">
      <c r="A32" s="55">
        <v>2</v>
      </c>
      <c r="B32" s="56" t="s">
        <v>15</v>
      </c>
      <c r="C32" s="55">
        <v>66431</v>
      </c>
      <c r="D32" s="55" t="s">
        <v>27</v>
      </c>
      <c r="E32" s="61" t="s">
        <v>26</v>
      </c>
      <c r="F32" s="41" t="s">
        <v>25</v>
      </c>
      <c r="G32" s="41" t="s">
        <v>35</v>
      </c>
      <c r="H32" s="2">
        <v>15000</v>
      </c>
      <c r="I32" s="14">
        <v>0</v>
      </c>
      <c r="J32" s="14">
        <v>0</v>
      </c>
      <c r="K32" s="50">
        <v>8500.2199999999993</v>
      </c>
      <c r="L32" s="51">
        <v>0</v>
      </c>
      <c r="M32" s="50">
        <v>0</v>
      </c>
    </row>
    <row r="33" spans="1:13" s="17" customFormat="1" ht="33" customHeight="1" x14ac:dyDescent="0.25">
      <c r="A33" s="55"/>
      <c r="B33" s="56"/>
      <c r="C33" s="55"/>
      <c r="D33" s="55"/>
      <c r="E33" s="61"/>
      <c r="F33" s="41" t="s">
        <v>16</v>
      </c>
      <c r="G33" s="41" t="s">
        <v>10</v>
      </c>
      <c r="H33" s="14">
        <v>715</v>
      </c>
      <c r="I33" s="14">
        <v>0</v>
      </c>
      <c r="J33" s="14">
        <v>0</v>
      </c>
      <c r="K33" s="50"/>
      <c r="L33" s="51"/>
      <c r="M33" s="50"/>
    </row>
    <row r="34" spans="1:13" s="17" customFormat="1" ht="36.75" customHeight="1" x14ac:dyDescent="0.25">
      <c r="A34" s="55">
        <v>2</v>
      </c>
      <c r="B34" s="56" t="s">
        <v>15</v>
      </c>
      <c r="C34" s="55">
        <v>66432</v>
      </c>
      <c r="D34" s="55" t="s">
        <v>28</v>
      </c>
      <c r="E34" s="61" t="s">
        <v>31</v>
      </c>
      <c r="F34" s="41" t="s">
        <v>29</v>
      </c>
      <c r="G34" s="41" t="s">
        <v>43</v>
      </c>
      <c r="H34" s="2">
        <v>16556297</v>
      </c>
      <c r="I34" s="2">
        <v>16556297</v>
      </c>
      <c r="J34" s="2">
        <v>16556297</v>
      </c>
      <c r="K34" s="50">
        <v>397351.13</v>
      </c>
      <c r="L34" s="50">
        <v>397351.13</v>
      </c>
      <c r="M34" s="50">
        <v>397351.13</v>
      </c>
    </row>
    <row r="35" spans="1:13" s="17" customFormat="1" ht="39.75" customHeight="1" x14ac:dyDescent="0.25">
      <c r="A35" s="55"/>
      <c r="B35" s="56"/>
      <c r="C35" s="55"/>
      <c r="D35" s="55"/>
      <c r="E35" s="61"/>
      <c r="F35" s="41" t="s">
        <v>30</v>
      </c>
      <c r="G35" s="41" t="s">
        <v>10</v>
      </c>
      <c r="H35" s="2">
        <v>35000</v>
      </c>
      <c r="I35" s="2">
        <v>35000</v>
      </c>
      <c r="J35" s="2">
        <v>35000</v>
      </c>
      <c r="K35" s="50"/>
      <c r="L35" s="50"/>
      <c r="M35" s="50"/>
    </row>
    <row r="36" spans="1:13" s="17" customFormat="1" ht="59.25" customHeight="1" x14ac:dyDescent="0.25">
      <c r="A36" s="38">
        <v>2</v>
      </c>
      <c r="B36" s="39" t="s">
        <v>15</v>
      </c>
      <c r="C36" s="38">
        <v>66441</v>
      </c>
      <c r="D36" s="38" t="s">
        <v>17</v>
      </c>
      <c r="E36" s="41" t="s">
        <v>32</v>
      </c>
      <c r="F36" s="41" t="s">
        <v>16</v>
      </c>
      <c r="G36" s="41" t="s">
        <v>10</v>
      </c>
      <c r="H36" s="14">
        <v>55</v>
      </c>
      <c r="I36" s="14">
        <v>52</v>
      </c>
      <c r="J36" s="14">
        <v>50</v>
      </c>
      <c r="K36" s="37">
        <v>14112.44</v>
      </c>
      <c r="L36" s="37">
        <v>13952.92</v>
      </c>
      <c r="M36" s="37">
        <v>14012.53</v>
      </c>
    </row>
    <row r="37" spans="1:13" s="17" customFormat="1" ht="61.5" customHeight="1" x14ac:dyDescent="0.25">
      <c r="A37" s="38">
        <v>2</v>
      </c>
      <c r="B37" s="39" t="s">
        <v>15</v>
      </c>
      <c r="C37" s="38">
        <v>66445</v>
      </c>
      <c r="D37" s="38" t="s">
        <v>17</v>
      </c>
      <c r="E37" s="41" t="s">
        <v>34</v>
      </c>
      <c r="F37" s="41" t="s">
        <v>16</v>
      </c>
      <c r="G37" s="41" t="s">
        <v>10</v>
      </c>
      <c r="H37" s="14">
        <v>600</v>
      </c>
      <c r="I37" s="14">
        <v>0</v>
      </c>
      <c r="J37" s="14">
        <v>0</v>
      </c>
      <c r="K37" s="37">
        <v>300000</v>
      </c>
      <c r="L37" s="36">
        <v>0</v>
      </c>
      <c r="M37" s="37">
        <v>0</v>
      </c>
    </row>
    <row r="38" spans="1:13" s="17" customFormat="1" ht="57.75" customHeight="1" x14ac:dyDescent="0.25">
      <c r="A38" s="38">
        <v>2</v>
      </c>
      <c r="B38" s="39" t="s">
        <v>15</v>
      </c>
      <c r="C38" s="38">
        <v>66541</v>
      </c>
      <c r="D38" s="38" t="s">
        <v>17</v>
      </c>
      <c r="E38" s="41" t="s">
        <v>33</v>
      </c>
      <c r="F38" s="41" t="s">
        <v>16</v>
      </c>
      <c r="G38" s="41" t="s">
        <v>10</v>
      </c>
      <c r="H38" s="14">
        <v>57</v>
      </c>
      <c r="I38" s="14">
        <v>57</v>
      </c>
      <c r="J38" s="14">
        <v>57</v>
      </c>
      <c r="K38" s="3">
        <v>4916</v>
      </c>
      <c r="L38" s="22">
        <v>5137.22</v>
      </c>
      <c r="M38" s="3">
        <v>5363.26</v>
      </c>
    </row>
    <row r="39" spans="1:13" s="15" customFormat="1" ht="39" customHeight="1" x14ac:dyDescent="0.25">
      <c r="A39" s="39" t="s">
        <v>8</v>
      </c>
      <c r="B39" s="39" t="s">
        <v>15</v>
      </c>
      <c r="C39" s="38">
        <v>66449</v>
      </c>
      <c r="D39" s="38" t="s">
        <v>17</v>
      </c>
      <c r="E39" s="23" t="s">
        <v>57</v>
      </c>
      <c r="F39" s="41" t="s">
        <v>16</v>
      </c>
      <c r="G39" s="41" t="s">
        <v>10</v>
      </c>
      <c r="H39" s="7">
        <v>300</v>
      </c>
      <c r="I39" s="7">
        <v>0</v>
      </c>
      <c r="J39" s="7">
        <v>0</v>
      </c>
      <c r="K39" s="3">
        <v>30000</v>
      </c>
      <c r="L39" s="22">
        <v>0</v>
      </c>
      <c r="M39" s="3">
        <v>0</v>
      </c>
    </row>
    <row r="40" spans="1:13" s="15" customFormat="1" ht="39" customHeight="1" x14ac:dyDescent="0.25">
      <c r="A40" s="39" t="s">
        <v>8</v>
      </c>
      <c r="B40" s="39" t="s">
        <v>15</v>
      </c>
      <c r="C40" s="38">
        <v>66543</v>
      </c>
      <c r="D40" s="38" t="s">
        <v>17</v>
      </c>
      <c r="E40" s="23" t="s">
        <v>44</v>
      </c>
      <c r="F40" s="41" t="s">
        <v>16</v>
      </c>
      <c r="G40" s="41" t="s">
        <v>10</v>
      </c>
      <c r="H40" s="7">
        <v>120</v>
      </c>
      <c r="I40" s="7">
        <v>0</v>
      </c>
      <c r="J40" s="7">
        <v>0</v>
      </c>
      <c r="K40" s="3">
        <v>24000</v>
      </c>
      <c r="L40" s="22">
        <v>0</v>
      </c>
      <c r="M40" s="3">
        <v>0</v>
      </c>
    </row>
    <row r="41" spans="1:13" s="15" customFormat="1" ht="57.75" customHeight="1" x14ac:dyDescent="0.25">
      <c r="A41" s="39" t="s">
        <v>8</v>
      </c>
      <c r="B41" s="39" t="s">
        <v>15</v>
      </c>
      <c r="C41" s="39" t="s">
        <v>49</v>
      </c>
      <c r="D41" s="38" t="s">
        <v>27</v>
      </c>
      <c r="E41" s="41" t="s">
        <v>56</v>
      </c>
      <c r="F41" s="41" t="s">
        <v>48</v>
      </c>
      <c r="G41" s="14" t="s">
        <v>43</v>
      </c>
      <c r="H41" s="7">
        <f>SUM(H42:H57)</f>
        <v>16</v>
      </c>
      <c r="I41" s="7">
        <f t="shared" ref="I41:M41" si="0">SUM(I42:I57)</f>
        <v>0</v>
      </c>
      <c r="J41" s="7">
        <f t="shared" si="0"/>
        <v>0</v>
      </c>
      <c r="K41" s="3">
        <f t="shared" si="0"/>
        <v>0</v>
      </c>
      <c r="L41" s="3">
        <f t="shared" si="0"/>
        <v>0</v>
      </c>
      <c r="M41" s="3">
        <f t="shared" si="0"/>
        <v>0</v>
      </c>
    </row>
    <row r="42" spans="1:13" s="5" customFormat="1" x14ac:dyDescent="0.25">
      <c r="A42" s="39" t="s">
        <v>8</v>
      </c>
      <c r="B42" s="39" t="s">
        <v>15</v>
      </c>
      <c r="C42" s="39" t="s">
        <v>49</v>
      </c>
      <c r="D42" s="38" t="s">
        <v>27</v>
      </c>
      <c r="E42" s="44" t="s">
        <v>50</v>
      </c>
      <c r="F42" s="41" t="s">
        <v>48</v>
      </c>
      <c r="G42" s="14" t="s">
        <v>43</v>
      </c>
      <c r="H42" s="34">
        <v>1</v>
      </c>
      <c r="I42" s="7">
        <v>0</v>
      </c>
      <c r="J42" s="7">
        <v>0</v>
      </c>
      <c r="K42" s="3">
        <v>0</v>
      </c>
      <c r="L42" s="3">
        <v>0</v>
      </c>
      <c r="M42" s="3">
        <v>0</v>
      </c>
    </row>
    <row r="43" spans="1:13" s="5" customFormat="1" x14ac:dyDescent="0.25">
      <c r="A43" s="39" t="s">
        <v>8</v>
      </c>
      <c r="B43" s="39" t="s">
        <v>15</v>
      </c>
      <c r="C43" s="39" t="s">
        <v>49</v>
      </c>
      <c r="D43" s="38" t="s">
        <v>27</v>
      </c>
      <c r="E43" s="44" t="s">
        <v>51</v>
      </c>
      <c r="F43" s="41" t="s">
        <v>48</v>
      </c>
      <c r="G43" s="14" t="s">
        <v>43</v>
      </c>
      <c r="H43" s="34">
        <v>1</v>
      </c>
      <c r="I43" s="7">
        <v>0</v>
      </c>
      <c r="J43" s="7">
        <v>0</v>
      </c>
      <c r="K43" s="3">
        <v>0</v>
      </c>
      <c r="L43" s="3">
        <v>0</v>
      </c>
      <c r="M43" s="3">
        <v>0</v>
      </c>
    </row>
    <row r="44" spans="1:13" s="5" customFormat="1" x14ac:dyDescent="0.25">
      <c r="A44" s="39" t="s">
        <v>8</v>
      </c>
      <c r="B44" s="39" t="s">
        <v>15</v>
      </c>
      <c r="C44" s="39" t="s">
        <v>49</v>
      </c>
      <c r="D44" s="38" t="s">
        <v>27</v>
      </c>
      <c r="E44" s="44" t="s">
        <v>52</v>
      </c>
      <c r="F44" s="41" t="s">
        <v>48</v>
      </c>
      <c r="G44" s="14" t="s">
        <v>43</v>
      </c>
      <c r="H44" s="34">
        <v>1</v>
      </c>
      <c r="I44" s="7">
        <v>0</v>
      </c>
      <c r="J44" s="7">
        <v>0</v>
      </c>
      <c r="K44" s="3">
        <v>0</v>
      </c>
      <c r="L44" s="3">
        <v>0</v>
      </c>
      <c r="M44" s="3">
        <v>0</v>
      </c>
    </row>
    <row r="45" spans="1:13" s="5" customFormat="1" x14ac:dyDescent="0.25">
      <c r="A45" s="39" t="s">
        <v>8</v>
      </c>
      <c r="B45" s="39" t="s">
        <v>15</v>
      </c>
      <c r="C45" s="39" t="s">
        <v>49</v>
      </c>
      <c r="D45" s="38" t="s">
        <v>27</v>
      </c>
      <c r="E45" s="44" t="s">
        <v>53</v>
      </c>
      <c r="F45" s="41" t="s">
        <v>48</v>
      </c>
      <c r="G45" s="14" t="s">
        <v>43</v>
      </c>
      <c r="H45" s="34">
        <v>1</v>
      </c>
      <c r="I45" s="7">
        <v>0</v>
      </c>
      <c r="J45" s="7">
        <v>0</v>
      </c>
      <c r="K45" s="3">
        <v>0</v>
      </c>
      <c r="L45" s="3">
        <v>0</v>
      </c>
      <c r="M45" s="3">
        <v>0</v>
      </c>
    </row>
    <row r="46" spans="1:13" s="5" customFormat="1" x14ac:dyDescent="0.25">
      <c r="A46" s="39" t="s">
        <v>8</v>
      </c>
      <c r="B46" s="39" t="s">
        <v>15</v>
      </c>
      <c r="C46" s="39" t="s">
        <v>49</v>
      </c>
      <c r="D46" s="38" t="s">
        <v>27</v>
      </c>
      <c r="E46" s="44" t="s">
        <v>54</v>
      </c>
      <c r="F46" s="41" t="s">
        <v>48</v>
      </c>
      <c r="G46" s="14" t="s">
        <v>43</v>
      </c>
      <c r="H46" s="34">
        <v>1</v>
      </c>
      <c r="I46" s="7">
        <v>0</v>
      </c>
      <c r="J46" s="7">
        <v>0</v>
      </c>
      <c r="K46" s="3">
        <v>0</v>
      </c>
      <c r="L46" s="3">
        <v>0</v>
      </c>
      <c r="M46" s="3">
        <v>0</v>
      </c>
    </row>
    <row r="47" spans="1:13" s="5" customFormat="1" x14ac:dyDescent="0.25">
      <c r="A47" s="39" t="s">
        <v>8</v>
      </c>
      <c r="B47" s="39" t="s">
        <v>15</v>
      </c>
      <c r="C47" s="39" t="s">
        <v>49</v>
      </c>
      <c r="D47" s="38" t="s">
        <v>27</v>
      </c>
      <c r="E47" s="44" t="s">
        <v>55</v>
      </c>
      <c r="F47" s="41" t="s">
        <v>48</v>
      </c>
      <c r="G47" s="14" t="s">
        <v>43</v>
      </c>
      <c r="H47" s="34">
        <v>1</v>
      </c>
      <c r="I47" s="7">
        <v>0</v>
      </c>
      <c r="J47" s="7">
        <v>0</v>
      </c>
      <c r="K47" s="3">
        <v>0</v>
      </c>
      <c r="L47" s="3">
        <v>0</v>
      </c>
      <c r="M47" s="3">
        <v>0</v>
      </c>
    </row>
    <row r="48" spans="1:13" s="5" customFormat="1" x14ac:dyDescent="0.25">
      <c r="A48" s="43" t="s">
        <v>8</v>
      </c>
      <c r="B48" s="43" t="s">
        <v>15</v>
      </c>
      <c r="C48" s="43" t="s">
        <v>49</v>
      </c>
      <c r="D48" s="42" t="s">
        <v>27</v>
      </c>
      <c r="E48" s="45" t="s">
        <v>58</v>
      </c>
      <c r="F48" s="44" t="s">
        <v>48</v>
      </c>
      <c r="G48" s="14" t="s">
        <v>43</v>
      </c>
      <c r="H48" s="34">
        <v>1</v>
      </c>
      <c r="I48" s="7">
        <v>0</v>
      </c>
      <c r="J48" s="7">
        <v>0</v>
      </c>
      <c r="K48" s="3">
        <v>0</v>
      </c>
      <c r="L48" s="3">
        <v>0</v>
      </c>
      <c r="M48" s="3">
        <v>0</v>
      </c>
    </row>
    <row r="49" spans="1:13" s="5" customFormat="1" x14ac:dyDescent="0.25">
      <c r="A49" s="43" t="s">
        <v>8</v>
      </c>
      <c r="B49" s="43" t="s">
        <v>15</v>
      </c>
      <c r="C49" s="43" t="s">
        <v>49</v>
      </c>
      <c r="D49" s="42" t="s">
        <v>27</v>
      </c>
      <c r="E49" s="46" t="s">
        <v>59</v>
      </c>
      <c r="F49" s="44" t="s">
        <v>48</v>
      </c>
      <c r="G49" s="14" t="s">
        <v>43</v>
      </c>
      <c r="H49" s="34">
        <v>1</v>
      </c>
      <c r="I49" s="7">
        <v>0</v>
      </c>
      <c r="J49" s="7">
        <v>0</v>
      </c>
      <c r="K49" s="3">
        <v>0</v>
      </c>
      <c r="L49" s="3">
        <v>0</v>
      </c>
      <c r="M49" s="3">
        <v>0</v>
      </c>
    </row>
    <row r="50" spans="1:13" s="5" customFormat="1" x14ac:dyDescent="0.25">
      <c r="A50" s="43" t="s">
        <v>8</v>
      </c>
      <c r="B50" s="43" t="s">
        <v>15</v>
      </c>
      <c r="C50" s="43" t="s">
        <v>49</v>
      </c>
      <c r="D50" s="42" t="s">
        <v>27</v>
      </c>
      <c r="E50" s="46" t="s">
        <v>60</v>
      </c>
      <c r="F50" s="44" t="s">
        <v>48</v>
      </c>
      <c r="G50" s="14" t="s">
        <v>43</v>
      </c>
      <c r="H50" s="34">
        <v>1</v>
      </c>
      <c r="I50" s="7">
        <v>0</v>
      </c>
      <c r="J50" s="7">
        <v>0</v>
      </c>
      <c r="K50" s="3">
        <v>0</v>
      </c>
      <c r="L50" s="3">
        <v>0</v>
      </c>
      <c r="M50" s="3">
        <v>0</v>
      </c>
    </row>
    <row r="51" spans="1:13" s="5" customFormat="1" x14ac:dyDescent="0.25">
      <c r="A51" s="43" t="s">
        <v>8</v>
      </c>
      <c r="B51" s="43" t="s">
        <v>15</v>
      </c>
      <c r="C51" s="43" t="s">
        <v>49</v>
      </c>
      <c r="D51" s="42" t="s">
        <v>27</v>
      </c>
      <c r="E51" s="46" t="s">
        <v>61</v>
      </c>
      <c r="F51" s="44" t="s">
        <v>48</v>
      </c>
      <c r="G51" s="14" t="s">
        <v>43</v>
      </c>
      <c r="H51" s="34">
        <v>1</v>
      </c>
      <c r="I51" s="7">
        <v>0</v>
      </c>
      <c r="J51" s="7">
        <v>0</v>
      </c>
      <c r="K51" s="3">
        <v>0</v>
      </c>
      <c r="L51" s="3">
        <v>0</v>
      </c>
      <c r="M51" s="3">
        <v>0</v>
      </c>
    </row>
    <row r="52" spans="1:13" s="5" customFormat="1" x14ac:dyDescent="0.25">
      <c r="A52" s="43" t="s">
        <v>8</v>
      </c>
      <c r="B52" s="43" t="s">
        <v>15</v>
      </c>
      <c r="C52" s="43" t="s">
        <v>49</v>
      </c>
      <c r="D52" s="42" t="s">
        <v>27</v>
      </c>
      <c r="E52" s="46" t="s">
        <v>62</v>
      </c>
      <c r="F52" s="44" t="s">
        <v>48</v>
      </c>
      <c r="G52" s="14" t="s">
        <v>43</v>
      </c>
      <c r="H52" s="34">
        <v>1</v>
      </c>
      <c r="I52" s="7">
        <v>0</v>
      </c>
      <c r="J52" s="7">
        <v>0</v>
      </c>
      <c r="K52" s="3">
        <v>0</v>
      </c>
      <c r="L52" s="3">
        <v>0</v>
      </c>
      <c r="M52" s="3">
        <v>0</v>
      </c>
    </row>
    <row r="53" spans="1:13" s="5" customFormat="1" x14ac:dyDescent="0.25">
      <c r="A53" s="43" t="s">
        <v>8</v>
      </c>
      <c r="B53" s="43" t="s">
        <v>15</v>
      </c>
      <c r="C53" s="43" t="s">
        <v>49</v>
      </c>
      <c r="D53" s="42" t="s">
        <v>27</v>
      </c>
      <c r="E53" s="46" t="s">
        <v>63</v>
      </c>
      <c r="F53" s="44" t="s">
        <v>48</v>
      </c>
      <c r="G53" s="14" t="s">
        <v>43</v>
      </c>
      <c r="H53" s="34">
        <v>1</v>
      </c>
      <c r="I53" s="7">
        <v>0</v>
      </c>
      <c r="J53" s="7">
        <v>0</v>
      </c>
      <c r="K53" s="3">
        <v>0</v>
      </c>
      <c r="L53" s="3">
        <v>0</v>
      </c>
      <c r="M53" s="3">
        <v>0</v>
      </c>
    </row>
    <row r="54" spans="1:13" s="5" customFormat="1" x14ac:dyDescent="0.25">
      <c r="A54" s="43" t="s">
        <v>8</v>
      </c>
      <c r="B54" s="43" t="s">
        <v>15</v>
      </c>
      <c r="C54" s="43" t="s">
        <v>49</v>
      </c>
      <c r="D54" s="42" t="s">
        <v>27</v>
      </c>
      <c r="E54" s="46" t="s">
        <v>64</v>
      </c>
      <c r="F54" s="44" t="s">
        <v>48</v>
      </c>
      <c r="G54" s="14" t="s">
        <v>43</v>
      </c>
      <c r="H54" s="34">
        <v>1</v>
      </c>
      <c r="I54" s="7">
        <v>0</v>
      </c>
      <c r="J54" s="7">
        <v>0</v>
      </c>
      <c r="K54" s="3">
        <v>0</v>
      </c>
      <c r="L54" s="3">
        <v>0</v>
      </c>
      <c r="M54" s="3">
        <v>0</v>
      </c>
    </row>
    <row r="55" spans="1:13" s="5" customFormat="1" x14ac:dyDescent="0.25">
      <c r="A55" s="43" t="s">
        <v>8</v>
      </c>
      <c r="B55" s="43" t="s">
        <v>15</v>
      </c>
      <c r="C55" s="43" t="s">
        <v>49</v>
      </c>
      <c r="D55" s="42" t="s">
        <v>27</v>
      </c>
      <c r="E55" s="46" t="s">
        <v>65</v>
      </c>
      <c r="F55" s="44" t="s">
        <v>48</v>
      </c>
      <c r="G55" s="14" t="s">
        <v>43</v>
      </c>
      <c r="H55" s="34">
        <v>1</v>
      </c>
      <c r="I55" s="7">
        <v>0</v>
      </c>
      <c r="J55" s="7">
        <v>0</v>
      </c>
      <c r="K55" s="3">
        <v>0</v>
      </c>
      <c r="L55" s="3">
        <v>0</v>
      </c>
      <c r="M55" s="3">
        <v>0</v>
      </c>
    </row>
    <row r="56" spans="1:13" x14ac:dyDescent="0.25">
      <c r="A56" s="43" t="s">
        <v>8</v>
      </c>
      <c r="B56" s="43" t="s">
        <v>15</v>
      </c>
      <c r="C56" s="43" t="s">
        <v>49</v>
      </c>
      <c r="D56" s="42" t="s">
        <v>27</v>
      </c>
      <c r="E56" s="46" t="s">
        <v>66</v>
      </c>
      <c r="F56" s="44" t="s">
        <v>48</v>
      </c>
      <c r="G56" s="14" t="s">
        <v>43</v>
      </c>
      <c r="H56" s="34">
        <v>1</v>
      </c>
      <c r="I56" s="7">
        <v>0</v>
      </c>
      <c r="J56" s="7">
        <v>0</v>
      </c>
      <c r="K56" s="3">
        <v>0</v>
      </c>
      <c r="L56" s="3">
        <v>0</v>
      </c>
      <c r="M56" s="3">
        <v>0</v>
      </c>
    </row>
    <row r="57" spans="1:13" x14ac:dyDescent="0.25">
      <c r="A57" s="43" t="s">
        <v>8</v>
      </c>
      <c r="B57" s="43" t="s">
        <v>15</v>
      </c>
      <c r="C57" s="43" t="s">
        <v>49</v>
      </c>
      <c r="D57" s="42" t="s">
        <v>27</v>
      </c>
      <c r="E57" s="46" t="s">
        <v>67</v>
      </c>
      <c r="F57" s="44" t="s">
        <v>48</v>
      </c>
      <c r="G57" s="14" t="s">
        <v>43</v>
      </c>
      <c r="H57" s="34">
        <v>1</v>
      </c>
      <c r="I57" s="7">
        <v>0</v>
      </c>
      <c r="J57" s="7">
        <v>0</v>
      </c>
      <c r="K57" s="3">
        <v>0</v>
      </c>
      <c r="L57" s="3">
        <v>0</v>
      </c>
      <c r="M57" s="3">
        <v>0</v>
      </c>
    </row>
  </sheetData>
  <mergeCells count="32">
    <mergeCell ref="K34:K35"/>
    <mergeCell ref="L34:L35"/>
    <mergeCell ref="M34:M35"/>
    <mergeCell ref="M21:M22"/>
    <mergeCell ref="E34:E35"/>
    <mergeCell ref="H21:J21"/>
    <mergeCell ref="A34:A35"/>
    <mergeCell ref="B34:B35"/>
    <mergeCell ref="C34:C35"/>
    <mergeCell ref="D34:D35"/>
    <mergeCell ref="A16:M16"/>
    <mergeCell ref="A17:M17"/>
    <mergeCell ref="A18:M18"/>
    <mergeCell ref="D20:D22"/>
    <mergeCell ref="E20:E22"/>
    <mergeCell ref="F21:F22"/>
    <mergeCell ref="G21:G22"/>
    <mergeCell ref="K21:K22"/>
    <mergeCell ref="L21:L22"/>
    <mergeCell ref="D32:D33"/>
    <mergeCell ref="E32:E33"/>
    <mergeCell ref="F20:J20"/>
    <mergeCell ref="K20:M20"/>
    <mergeCell ref="K32:K33"/>
    <mergeCell ref="L32:L33"/>
    <mergeCell ref="M32:M33"/>
    <mergeCell ref="A20:A22"/>
    <mergeCell ref="B20:B22"/>
    <mergeCell ref="C20:C22"/>
    <mergeCell ref="A32:A33"/>
    <mergeCell ref="B32:B33"/>
    <mergeCell ref="C32:C33"/>
  </mergeCells>
  <pageMargins left="0.31496062992125984" right="0.39370078740157483" top="0.35433070866141736" bottom="0.35433070866141736" header="0.31496062992125984" footer="0.31496062992125984"/>
  <pageSetup paperSize="9" scale="66" orientation="landscape" r:id="rId1"/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№ 1 Соцпод отд категорий</vt:lpstr>
      <vt:lpstr>'План № 1 Соцпод отд категорий'!_ftn1</vt:lpstr>
      <vt:lpstr>'План № 1 Соцпод отд категорий'!Область_печати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Цюцюрупа Олеся Ивановна</dc:creator>
  <cp:lastModifiedBy>Цюцюрупа Олеся Ивановна</cp:lastModifiedBy>
  <cp:lastPrinted>2026-04-14T09:30:32Z</cp:lastPrinted>
  <dcterms:created xsi:type="dcterms:W3CDTF">2015-06-05T18:19:34Z</dcterms:created>
  <dcterms:modified xsi:type="dcterms:W3CDTF">2026-04-14T10:29:04Z</dcterms:modified>
</cp:coreProperties>
</file>